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585" windowWidth="20700" windowHeight="8835"/>
  </bookViews>
  <sheets>
    <sheet name="тмц" sheetId="4" r:id="rId1"/>
  </sheets>
  <definedNames>
    <definedName name="НДС">тмц!$V$4:$V$5</definedName>
    <definedName name="_xlnm.Print_Area" localSheetId="0">тмц!$A$1:$X$27</definedName>
  </definedNames>
  <calcPr calcId="144525"/>
</workbook>
</file>

<file path=xl/calcChain.xml><?xml version="1.0" encoding="utf-8"?>
<calcChain xmlns="http://schemas.openxmlformats.org/spreadsheetml/2006/main">
  <c r="O9" i="4" l="1"/>
  <c r="O8" i="4" l="1"/>
  <c r="W8" i="4"/>
  <c r="X8" i="4"/>
  <c r="U8" i="4" s="1"/>
  <c r="U9" i="4" s="1"/>
  <c r="X9" i="4" l="1"/>
</calcChain>
</file>

<file path=xl/comments1.xml><?xml version="1.0" encoding="utf-8"?>
<comments xmlns="http://schemas.openxmlformats.org/spreadsheetml/2006/main">
  <authors>
    <author>Алюсов Дмитрий Валериевич</author>
  </authors>
  <commentList>
    <comment ref="U5" authorId="0">
      <text>
        <r>
          <rPr>
            <b/>
            <sz val="9"/>
            <color indexed="81"/>
            <rFont val="Tahoma"/>
            <family val="2"/>
            <charset val="204"/>
          </rPr>
          <t>Алюсов Дмитрий Валериевич: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зависит от того, как участник выставляет счета на оплату с НДС и выделяет НДС в т.ч. Либо без НДС и сверху НДС </t>
        </r>
      </text>
    </comment>
  </commentList>
</comments>
</file>

<file path=xl/sharedStrings.xml><?xml version="1.0" encoding="utf-8"?>
<sst xmlns="http://schemas.openxmlformats.org/spreadsheetml/2006/main" count="63" uniqueCount="59">
  <si>
    <t>№ п/п</t>
  </si>
  <si>
    <t>Заказчик</t>
  </si>
  <si>
    <t>Код ЕНС</t>
  </si>
  <si>
    <t>ЕИ</t>
  </si>
  <si>
    <t>номер и предмет лота</t>
  </si>
  <si>
    <t>Номер закупки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</si>
  <si>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</si>
  <si>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</si>
  <si>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</si>
  <si>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</si>
  <si>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</si>
  <si>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</si>
  <si>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ООО Волжские коммунальные системы</t>
  </si>
  <si>
    <t>"_____"________________ 202___ г.</t>
  </si>
  <si>
    <t>ЦЕНОВОЕ ПРЕДЛОЖЕНИЕ</t>
  </si>
  <si>
    <t>ОКВЭД2</t>
  </si>
  <si>
    <t>ОКПД2</t>
  </si>
  <si>
    <t>Итоговая стоимость, руб. 
БЕЗ НДС</t>
  </si>
  <si>
    <t>Итоговая стоимость, руб. 
С НДС</t>
  </si>
  <si>
    <t>НДС, %</t>
  </si>
  <si>
    <t>Примечание</t>
  </si>
  <si>
    <t>Заполняется участником*</t>
  </si>
  <si>
    <t xml:space="preserve">* ячейки, выделенные цветом
</t>
  </si>
  <si>
    <t>выбрать</t>
  </si>
  <si>
    <t>НДС в т.ч.</t>
  </si>
  <si>
    <t>НДС сверху</t>
  </si>
  <si>
    <t>Наименование оказываемых услуг</t>
  </si>
  <si>
    <t>Место оказания услуги</t>
  </si>
  <si>
    <t>Требования к услугам</t>
  </si>
  <si>
    <t>№ лота</t>
  </si>
  <si>
    <t>Сроки оказания услуги</t>
  </si>
  <si>
    <t>начало</t>
  </si>
  <si>
    <t>конец</t>
  </si>
  <si>
    <t>Количество</t>
  </si>
  <si>
    <t>Страна происхождения услуг</t>
  </si>
  <si>
    <t>Начало оказания услуги</t>
  </si>
  <si>
    <t>Окончание оказания услуги</t>
  </si>
  <si>
    <t>Цена одной единицы, руб. 
С НДС</t>
  </si>
  <si>
    <t>Цена одной единицы, руб. 
БЕЗ НДС</t>
  </si>
  <si>
    <t>Цена одной единицы, без НДС (руб.)</t>
  </si>
  <si>
    <t>Стоимость, без НДС (руб.)</t>
  </si>
  <si>
    <t>Согласно техническому заданию</t>
  </si>
  <si>
    <t>2. Условия о транспортных и прочих расходах</t>
  </si>
  <si>
    <t>3. Применяемая участником ставка НДС</t>
  </si>
  <si>
    <t>4. Срок, порядок и форма оплаты</t>
  </si>
  <si>
    <t>5. Срок оказания услуг</t>
  </si>
  <si>
    <t>Расходы по перевозке, а также прочие расходы, необходимые для оказаниия услуг, включены в цену и возмещению не подлежат.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</si>
  <si>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</si>
  <si>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В соответствии с проектом договора.</t>
  </si>
  <si>
    <t>ИТОГО, начальная максимальная цена договора:</t>
  </si>
  <si>
    <t>ИТОГО:</t>
  </si>
  <si>
    <t>квартал</t>
  </si>
  <si>
    <t>с момента заключения договора по 31.12.2023 с возможностью пролонгации на 2 последующих года</t>
  </si>
  <si>
    <t>1 Оказание услуг по техническому обслуживанию и ремонту пожарной сигнализации, административно-бытовых и производственных зданий</t>
  </si>
  <si>
    <t>84.25.11</t>
  </si>
  <si>
    <t> 84.25</t>
  </si>
  <si>
    <t>ФА000079</t>
  </si>
  <si>
    <t xml:space="preserve">Техническое обслуживание и ремонт пожарной сигнализации, административно-бытовых и производственных зданий </t>
  </si>
  <si>
    <t xml:space="preserve"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</si>
</sst>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 Cyr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i/>
      <sz val="11"/>
      <color rgb="FFFF0000"/>
      <name val="Tahoma"/>
      <family val="2"/>
      <charset val="204"/>
    </font>
    <font>
      <b/>
      <sz val="11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i/>
      <sz val="11"/>
      <name val="Tahoma"/>
      <family val="2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0"/>
      <name val="Tahoma"/>
      <family val="2"/>
      <charset val="204"/>
    </font>
    <font>
      <sz val="12"/>
      <color indexed="81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8" fillId="0" borderId="0"/>
    <xf numFmtId="0" fontId="8" fillId="0" borderId="0"/>
  </cellStyleXfs>
  <cellXfs count="87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4" borderId="0" xfId="1" applyFont="1" applyFill="1" applyAlignment="1">
      <alignment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4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vertical="center"/>
    </xf>
    <xf numFmtId="0" fontId="2" fillId="0" borderId="8" xfId="0" applyNumberFormat="1" applyFont="1" applyFill="1" applyBorder="1" applyAlignment="1" applyProtection="1"/>
    <xf numFmtId="4" fontId="7" fillId="2" borderId="4" xfId="0" applyNumberFormat="1" applyFont="1" applyFill="1" applyBorder="1" applyAlignment="1" applyProtection="1">
      <alignment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10" fontId="7" fillId="2" borderId="1" xfId="0" applyNumberFormat="1" applyFont="1" applyFill="1" applyBorder="1" applyAlignment="1" applyProtection="1">
      <alignment vertical="center"/>
    </xf>
    <xf numFmtId="4" fontId="2" fillId="4" borderId="1" xfId="0" applyNumberFormat="1" applyFont="1" applyFill="1" applyBorder="1" applyAlignment="1" applyProtection="1">
      <alignment vertical="center"/>
    </xf>
    <xf numFmtId="4" fontId="2" fillId="4" borderId="1" xfId="0" applyNumberFormat="1" applyFont="1" applyFill="1" applyBorder="1" applyAlignment="1" applyProtection="1"/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1" applyFont="1" applyAlignment="1">
      <alignment horizontal="center" vertical="center"/>
    </xf>
    <xf numFmtId="4" fontId="0" fillId="0" borderId="10" xfId="0" applyNumberFormat="1" applyFont="1" applyBorder="1" applyAlignment="1">
      <alignment horizontal="center" vertical="center"/>
    </xf>
    <xf numFmtId="0" fontId="7" fillId="2" borderId="11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1" fontId="6" fillId="0" borderId="1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center"/>
    </xf>
    <xf numFmtId="2" fontId="7" fillId="0" borderId="0" xfId="0" applyNumberFormat="1" applyFont="1" applyFill="1" applyBorder="1" applyAlignment="1" applyProtection="1"/>
    <xf numFmtId="0" fontId="10" fillId="4" borderId="14" xfId="0" applyNumberFormat="1" applyFont="1" applyFill="1" applyBorder="1" applyAlignment="1" applyProtection="1">
      <alignment wrapText="1"/>
    </xf>
    <xf numFmtId="10" fontId="7" fillId="4" borderId="1" xfId="0" applyNumberFormat="1" applyFont="1" applyFill="1" applyBorder="1" applyAlignment="1" applyProtection="1">
      <alignment vertical="center"/>
    </xf>
    <xf numFmtId="0" fontId="17" fillId="5" borderId="11" xfId="0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1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3" fillId="0" borderId="12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3" fillId="2" borderId="1" xfId="0" applyNumberFormat="1" applyFont="1" applyFill="1" applyBorder="1" applyAlignment="1" applyProtection="1">
      <alignment vertical="center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12" xfId="0" applyNumberFormat="1" applyFont="1" applyFill="1" applyBorder="1" applyAlignment="1" applyProtection="1">
      <alignment horizontal="left" vertical="center" wrapText="1"/>
    </xf>
    <xf numFmtId="0" fontId="9" fillId="0" borderId="7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right" vertical="center" wrapText="1"/>
    </xf>
    <xf numFmtId="0" fontId="3" fillId="4" borderId="12" xfId="0" applyNumberFormat="1" applyFont="1" applyFill="1" applyBorder="1" applyAlignment="1" applyProtection="1">
      <alignment horizontal="right" vertical="center" wrapText="1"/>
    </xf>
    <xf numFmtId="0" fontId="3" fillId="4" borderId="7" xfId="0" applyNumberFormat="1" applyFont="1" applyFill="1" applyBorder="1" applyAlignment="1" applyProtection="1">
      <alignment horizontal="right" vertical="center" wrapText="1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/>
    </xf>
    <xf numFmtId="0" fontId="5" fillId="4" borderId="6" xfId="0" applyNumberFormat="1" applyFont="1" applyFill="1" applyBorder="1" applyAlignment="1" applyProtection="1">
      <alignment horizontal="center" vertical="center"/>
    </xf>
    <xf numFmtId="0" fontId="5" fillId="4" borderId="7" xfId="0" applyNumberFormat="1" applyFont="1" applyFill="1" applyBorder="1" applyAlignment="1" applyProtection="1">
      <alignment horizontal="center" vertical="center"/>
    </xf>
    <xf numFmtId="0" fontId="2" fillId="4" borderId="3" xfId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 applyProtection="1">
      <alignment horizont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13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right" vertical="center" wrapText="1"/>
    </xf>
    <xf numFmtId="0" fontId="3" fillId="0" borderId="3" xfId="0" applyNumberFormat="1" applyFont="1" applyFill="1" applyBorder="1" applyAlignment="1" applyProtection="1">
      <alignment horizontal="right" vertical="center" wrapText="1"/>
    </xf>
    <xf numFmtId="0" fontId="3" fillId="0" borderId="8" xfId="0" applyNumberFormat="1" applyFont="1" applyFill="1" applyBorder="1" applyAlignment="1" applyProtection="1">
      <alignment horizontal="right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</cellXfs>
  <cellStyles count="4">
    <cellStyle name="Excel Built-in Excel Built-in Excel Built-in Excel" xfId="3"/>
    <cellStyle name="Excel Built-in Normal" xfId="2"/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6"/>
  <sheetViews>
    <sheetView tabSelected="1" zoomScale="60" zoomScaleNormal="60" zoomScaleSheetLayoutView="75" workbookViewId="0">
      <pane xSplit="15" ySplit="7" topLeftCell="P8" activePane="bottomRight" state="frozen"/>
      <selection pane="topRight" activeCell="Q1" sqref="Q1"/>
      <selection pane="bottomLeft" activeCell="A8" sqref="A8"/>
      <selection pane="bottomRight" activeCell="D12" sqref="D12:X12"/>
    </sheetView>
  </sheetViews>
  <sheetFormatPr defaultColWidth="8.85546875" defaultRowHeight="14.25" x14ac:dyDescent="0.2"/>
  <cols>
    <col min="1" max="1" width="6.85546875" style="1" customWidth="1"/>
    <col min="2" max="2" width="7.42578125" style="1" customWidth="1"/>
    <col min="3" max="3" width="17" style="1" customWidth="1"/>
    <col min="4" max="4" width="12.42578125" style="1" customWidth="1"/>
    <col min="5" max="5" width="14" style="1" customWidth="1"/>
    <col min="6" max="6" width="45.85546875" style="2" customWidth="1"/>
    <col min="7" max="7" width="21.42578125" style="35" customWidth="1"/>
    <col min="8" max="8" width="7.7109375" style="2" customWidth="1"/>
    <col min="9" max="9" width="17.42578125" style="2" customWidth="1"/>
    <col min="10" max="10" width="22.85546875" style="2" customWidth="1"/>
    <col min="11" max="11" width="16.5703125" style="1" customWidth="1"/>
    <col min="12" max="12" width="18.7109375" style="1" customWidth="1"/>
    <col min="13" max="13" width="16.85546875" style="1" customWidth="1"/>
    <col min="14" max="15" width="22.5703125" style="1" customWidth="1"/>
    <col min="16" max="16" width="17.28515625" style="1" customWidth="1"/>
    <col min="17" max="17" width="18" style="1" customWidth="1"/>
    <col min="18" max="18" width="18.42578125" style="1" customWidth="1"/>
    <col min="19" max="19" width="18.28515625" style="1" customWidth="1"/>
    <col min="20" max="20" width="19.28515625" style="1" customWidth="1"/>
    <col min="21" max="22" width="20" style="1" customWidth="1"/>
    <col min="23" max="24" width="18.42578125" style="1" customWidth="1"/>
    <col min="25" max="25" width="15" style="1" customWidth="1"/>
    <col min="26" max="16384" width="8.85546875" style="1"/>
  </cols>
  <sheetData>
    <row r="1" spans="1:27" ht="42.75" customHeight="1" x14ac:dyDescent="0.2">
      <c r="A1" s="14" t="s">
        <v>14</v>
      </c>
      <c r="B1" s="14"/>
      <c r="C1" s="15"/>
      <c r="D1" s="15"/>
      <c r="E1" s="15"/>
      <c r="F1" s="15"/>
      <c r="G1" s="34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27" ht="25.5" customHeight="1" x14ac:dyDescent="0.2">
      <c r="A2" s="14" t="s">
        <v>5</v>
      </c>
      <c r="B2" s="14"/>
      <c r="C2" s="15"/>
      <c r="D2" s="15"/>
      <c r="E2" s="14"/>
      <c r="F2" s="55">
        <v>7</v>
      </c>
      <c r="G2" s="56"/>
      <c r="H2" s="56"/>
      <c r="I2" s="56"/>
      <c r="J2" s="56"/>
      <c r="K2" s="57"/>
      <c r="L2" s="15"/>
      <c r="M2" s="15"/>
      <c r="N2" s="15"/>
      <c r="O2" s="15"/>
      <c r="P2" s="15"/>
      <c r="Q2" s="15"/>
      <c r="R2" s="15"/>
    </row>
    <row r="3" spans="1:27" ht="40.5" customHeight="1" x14ac:dyDescent="0.2">
      <c r="A3" s="14" t="s">
        <v>4</v>
      </c>
      <c r="B3" s="14"/>
      <c r="C3" s="14"/>
      <c r="D3" s="14"/>
      <c r="E3" s="14"/>
      <c r="F3" s="58" t="s">
        <v>53</v>
      </c>
      <c r="G3" s="59"/>
      <c r="H3" s="59"/>
      <c r="I3" s="59"/>
      <c r="J3" s="59"/>
      <c r="K3" s="60"/>
      <c r="L3" s="16"/>
      <c r="M3" s="16"/>
      <c r="N3" s="16"/>
      <c r="O3" s="16"/>
      <c r="P3" s="16"/>
      <c r="Q3" s="16"/>
      <c r="R3" s="16"/>
    </row>
    <row r="4" spans="1:27" ht="30.75" customHeight="1" x14ac:dyDescent="0.2">
      <c r="A4" s="14" t="s">
        <v>10</v>
      </c>
      <c r="B4" s="14"/>
      <c r="C4" s="14"/>
      <c r="D4" s="14"/>
      <c r="E4" s="14"/>
      <c r="F4" s="61"/>
      <c r="G4" s="61"/>
      <c r="H4" s="61"/>
      <c r="I4" s="61"/>
      <c r="J4" s="61"/>
      <c r="K4" s="61"/>
      <c r="L4" s="16"/>
      <c r="M4" s="16"/>
      <c r="N4" s="16"/>
      <c r="O4" s="16"/>
      <c r="P4" s="16"/>
      <c r="Q4" s="16"/>
      <c r="R4" s="16"/>
      <c r="V4" s="43" t="s">
        <v>24</v>
      </c>
    </row>
    <row r="5" spans="1:27" ht="23.25" customHeight="1" x14ac:dyDescent="0.2">
      <c r="A5" s="17"/>
      <c r="B5" s="17"/>
      <c r="T5" s="44" t="s">
        <v>23</v>
      </c>
      <c r="U5" s="49" t="s">
        <v>24</v>
      </c>
      <c r="V5" s="43" t="s">
        <v>25</v>
      </c>
    </row>
    <row r="6" spans="1:27" ht="58.5" customHeight="1" x14ac:dyDescent="0.2">
      <c r="K6" s="26"/>
      <c r="L6" s="85" t="s">
        <v>30</v>
      </c>
      <c r="M6" s="86"/>
      <c r="N6" s="73" t="s">
        <v>39</v>
      </c>
      <c r="O6" s="73" t="s">
        <v>40</v>
      </c>
      <c r="P6" s="75" t="s">
        <v>21</v>
      </c>
      <c r="Q6" s="76"/>
      <c r="R6" s="76"/>
      <c r="S6" s="76"/>
      <c r="T6" s="76"/>
      <c r="U6" s="76"/>
      <c r="V6" s="76"/>
      <c r="W6" s="76"/>
      <c r="X6" s="77"/>
    </row>
    <row r="7" spans="1:27" ht="96.75" customHeight="1" x14ac:dyDescent="0.2">
      <c r="A7" s="18" t="s">
        <v>0</v>
      </c>
      <c r="B7" s="21" t="s">
        <v>29</v>
      </c>
      <c r="C7" s="18" t="s">
        <v>16</v>
      </c>
      <c r="D7" s="18" t="s">
        <v>15</v>
      </c>
      <c r="E7" s="24" t="s">
        <v>2</v>
      </c>
      <c r="F7" s="28" t="s">
        <v>26</v>
      </c>
      <c r="G7" s="28" t="s">
        <v>28</v>
      </c>
      <c r="H7" s="18" t="s">
        <v>3</v>
      </c>
      <c r="I7" s="18" t="s">
        <v>1</v>
      </c>
      <c r="J7" s="18" t="s">
        <v>27</v>
      </c>
      <c r="K7" s="18" t="s">
        <v>33</v>
      </c>
      <c r="L7" s="28" t="s">
        <v>31</v>
      </c>
      <c r="M7" s="28" t="s">
        <v>32</v>
      </c>
      <c r="N7" s="74"/>
      <c r="O7" s="74"/>
      <c r="P7" s="32" t="s">
        <v>34</v>
      </c>
      <c r="Q7" s="32" t="s">
        <v>35</v>
      </c>
      <c r="R7" s="32" t="s">
        <v>36</v>
      </c>
      <c r="S7" s="32" t="s">
        <v>20</v>
      </c>
      <c r="T7" s="32" t="s">
        <v>38</v>
      </c>
      <c r="U7" s="32" t="s">
        <v>17</v>
      </c>
      <c r="V7" s="32" t="s">
        <v>19</v>
      </c>
      <c r="W7" s="32" t="s">
        <v>37</v>
      </c>
      <c r="X7" s="32" t="s">
        <v>18</v>
      </c>
    </row>
    <row r="8" spans="1:27" s="23" customFormat="1" ht="56.25" customHeight="1" x14ac:dyDescent="0.2">
      <c r="A8" s="40"/>
      <c r="B8" s="50">
        <v>1</v>
      </c>
      <c r="C8" s="40" t="s">
        <v>54</v>
      </c>
      <c r="D8" s="51" t="s">
        <v>55</v>
      </c>
      <c r="E8" s="54" t="s">
        <v>56</v>
      </c>
      <c r="F8" s="48" t="s">
        <v>57</v>
      </c>
      <c r="G8" s="52" t="s">
        <v>41</v>
      </c>
      <c r="H8" s="53" t="s">
        <v>51</v>
      </c>
      <c r="I8" s="40" t="s">
        <v>12</v>
      </c>
      <c r="J8" s="40" t="s">
        <v>41</v>
      </c>
      <c r="K8" s="41">
        <v>4</v>
      </c>
      <c r="L8" s="80" t="s">
        <v>52</v>
      </c>
      <c r="M8" s="81"/>
      <c r="N8" s="38">
        <v>147680</v>
      </c>
      <c r="O8" s="22">
        <f>K8*N8</f>
        <v>590720</v>
      </c>
      <c r="P8" s="39"/>
      <c r="Q8" s="68" t="s">
        <v>52</v>
      </c>
      <c r="R8" s="69"/>
      <c r="S8" s="39"/>
      <c r="T8" s="27"/>
      <c r="U8" s="25">
        <f>IF($U$5="НДС в т.ч.",X8/(1+V8),K8*T8)</f>
        <v>0</v>
      </c>
      <c r="V8" s="29"/>
      <c r="W8" s="25">
        <f t="shared" ref="W8" si="0">ROUND(T8*(1+V8),2)</f>
        <v>0</v>
      </c>
      <c r="X8" s="25">
        <f>IF($U$5="НДС в т.ч.",W8*K8,U8*(1+V8))</f>
        <v>0</v>
      </c>
      <c r="Y8" s="45"/>
      <c r="AA8" s="45"/>
    </row>
    <row r="9" spans="1:27" ht="20.25" customHeight="1" x14ac:dyDescent="0.2">
      <c r="A9" s="82" t="s">
        <v>49</v>
      </c>
      <c r="B9" s="83"/>
      <c r="C9" s="83"/>
      <c r="D9" s="83"/>
      <c r="E9" s="83"/>
      <c r="F9" s="83"/>
      <c r="G9" s="83"/>
      <c r="H9" s="83"/>
      <c r="I9" s="83"/>
      <c r="J9" s="84"/>
      <c r="K9" s="42"/>
      <c r="L9" s="19"/>
      <c r="M9" s="19"/>
      <c r="N9" s="20"/>
      <c r="O9" s="19">
        <f>O8</f>
        <v>590720</v>
      </c>
      <c r="P9" s="70" t="s">
        <v>50</v>
      </c>
      <c r="Q9" s="71"/>
      <c r="R9" s="71"/>
      <c r="S9" s="72"/>
      <c r="T9" s="30"/>
      <c r="U9" s="33">
        <f>U8</f>
        <v>0</v>
      </c>
      <c r="V9" s="47"/>
      <c r="W9" s="31"/>
      <c r="X9" s="33">
        <f>X8</f>
        <v>0</v>
      </c>
    </row>
    <row r="10" spans="1:27" ht="49.5" customHeight="1" x14ac:dyDescent="0.2">
      <c r="A10" s="79" t="s">
        <v>22</v>
      </c>
      <c r="B10" s="79"/>
      <c r="C10" s="79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</row>
    <row r="11" spans="1:27" s="23" customFormat="1" ht="36" customHeight="1" x14ac:dyDescent="0.2">
      <c r="A11" s="65" t="s">
        <v>11</v>
      </c>
      <c r="B11" s="66"/>
      <c r="C11" s="67"/>
      <c r="D11" s="62" t="s">
        <v>58</v>
      </c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4"/>
    </row>
    <row r="12" spans="1:27" s="23" customFormat="1" ht="41.25" customHeight="1" x14ac:dyDescent="0.2">
      <c r="A12" s="65" t="s">
        <v>42</v>
      </c>
      <c r="B12" s="66"/>
      <c r="C12" s="67"/>
      <c r="D12" s="62" t="s">
        <v>46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4"/>
    </row>
    <row r="13" spans="1:27" s="23" customFormat="1" ht="27" customHeight="1" x14ac:dyDescent="0.2">
      <c r="A13" s="65" t="s">
        <v>43</v>
      </c>
      <c r="B13" s="66"/>
      <c r="C13" s="67"/>
      <c r="D13" s="62" t="s">
        <v>47</v>
      </c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4"/>
    </row>
    <row r="14" spans="1:27" s="23" customFormat="1" ht="39" customHeight="1" x14ac:dyDescent="0.2">
      <c r="A14" s="65" t="s">
        <v>44</v>
      </c>
      <c r="B14" s="66"/>
      <c r="C14" s="67"/>
      <c r="D14" s="62" t="s">
        <v>48</v>
      </c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4"/>
    </row>
    <row r="15" spans="1:27" s="23" customFormat="1" ht="28.5" customHeight="1" x14ac:dyDescent="0.2">
      <c r="A15" s="65" t="s">
        <v>45</v>
      </c>
      <c r="B15" s="66"/>
      <c r="C15" s="67"/>
      <c r="D15" s="62" t="s">
        <v>48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4"/>
    </row>
    <row r="16" spans="1:27" ht="14.25" customHeight="1" x14ac:dyDescent="0.2">
      <c r="D16" s="2"/>
      <c r="E16" s="2"/>
      <c r="F16" s="1"/>
      <c r="G16" s="36"/>
      <c r="H16" s="1"/>
      <c r="I16" s="1"/>
      <c r="J16" s="1"/>
    </row>
    <row r="17" spans="3:10" ht="14.25" customHeight="1" x14ac:dyDescent="0.2">
      <c r="D17" s="3"/>
      <c r="E17" s="4"/>
      <c r="F17" s="5"/>
      <c r="G17" s="37"/>
      <c r="H17" s="6"/>
      <c r="I17" s="6"/>
      <c r="J17" s="1"/>
    </row>
    <row r="18" spans="3:10" ht="14.25" customHeight="1" x14ac:dyDescent="0.2">
      <c r="D18" s="78"/>
      <c r="E18" s="78"/>
      <c r="F18" s="78"/>
      <c r="G18" s="7" t="s">
        <v>6</v>
      </c>
      <c r="H18" s="8"/>
      <c r="J18" s="1"/>
    </row>
    <row r="19" spans="3:10" ht="14.25" customHeight="1" x14ac:dyDescent="0.2">
      <c r="D19" s="9"/>
      <c r="H19" s="7"/>
      <c r="I19" s="10"/>
      <c r="J19" s="1"/>
    </row>
    <row r="20" spans="3:10" ht="14.25" customHeight="1" x14ac:dyDescent="0.2">
      <c r="D20" s="78"/>
      <c r="E20" s="78"/>
      <c r="F20" s="78"/>
      <c r="G20" s="7" t="s">
        <v>7</v>
      </c>
      <c r="H20" s="7"/>
      <c r="I20" s="10"/>
      <c r="J20" s="1"/>
    </row>
    <row r="21" spans="3:10" ht="14.25" customHeight="1" x14ac:dyDescent="0.2">
      <c r="D21" s="3"/>
      <c r="G21" s="37"/>
      <c r="H21" s="6"/>
      <c r="I21" s="6"/>
      <c r="J21" s="1"/>
    </row>
    <row r="22" spans="3:10" ht="14.25" customHeight="1" x14ac:dyDescent="0.2">
      <c r="D22" s="78"/>
      <c r="E22" s="78"/>
      <c r="F22" s="78"/>
      <c r="G22" s="11" t="s">
        <v>8</v>
      </c>
      <c r="H22" s="6"/>
      <c r="I22" s="6"/>
      <c r="J22" s="1"/>
    </row>
    <row r="23" spans="3:10" ht="14.25" customHeight="1" x14ac:dyDescent="0.2">
      <c r="D23" s="3"/>
      <c r="E23" s="12"/>
      <c r="F23" s="5"/>
      <c r="G23" s="37"/>
      <c r="H23" s="6"/>
      <c r="I23" s="6"/>
      <c r="J23" s="1"/>
    </row>
    <row r="24" spans="3:10" ht="14.25" customHeight="1" x14ac:dyDescent="0.2">
      <c r="D24" s="3"/>
      <c r="E24" s="12"/>
      <c r="F24" s="5"/>
      <c r="G24" s="37"/>
      <c r="H24" s="6"/>
      <c r="I24" s="6"/>
      <c r="J24" s="1"/>
    </row>
    <row r="25" spans="3:10" ht="14.25" customHeight="1" x14ac:dyDescent="0.2">
      <c r="C25" s="1" t="s">
        <v>9</v>
      </c>
      <c r="D25" s="3"/>
      <c r="E25" s="13"/>
      <c r="F25" s="6"/>
      <c r="G25" s="37"/>
      <c r="H25" s="6"/>
      <c r="I25" s="6"/>
      <c r="J25" s="1"/>
    </row>
    <row r="26" spans="3:10" ht="14.25" customHeight="1" x14ac:dyDescent="0.2">
      <c r="F26" s="6" t="s">
        <v>13</v>
      </c>
    </row>
  </sheetData>
  <protectedRanges>
    <protectedRange sqref="G8:H8" name="Диапазон3_1"/>
  </protectedRanges>
  <mergeCells count="25">
    <mergeCell ref="A10:C10"/>
    <mergeCell ref="L8:M8"/>
    <mergeCell ref="A9:J9"/>
    <mergeCell ref="L6:M6"/>
    <mergeCell ref="O6:O7"/>
    <mergeCell ref="P6:X6"/>
    <mergeCell ref="D22:F22"/>
    <mergeCell ref="D18:F18"/>
    <mergeCell ref="D20:F20"/>
    <mergeCell ref="F2:K2"/>
    <mergeCell ref="F3:K3"/>
    <mergeCell ref="F4:K4"/>
    <mergeCell ref="D15:X15"/>
    <mergeCell ref="A11:C11"/>
    <mergeCell ref="A13:C13"/>
    <mergeCell ref="A14:C14"/>
    <mergeCell ref="A15:C15"/>
    <mergeCell ref="A12:C12"/>
    <mergeCell ref="Q8:R8"/>
    <mergeCell ref="D11:X11"/>
    <mergeCell ref="D12:X12"/>
    <mergeCell ref="D13:X13"/>
    <mergeCell ref="D14:X14"/>
    <mergeCell ref="P9:S9"/>
    <mergeCell ref="N6:N7"/>
  </mergeCells>
  <dataValidations count="1">
    <dataValidation type="list" allowBlank="1" showInputMessage="1" showErrorMessage="1" sqref="U5">
      <formula1>НДС</formula1>
    </dataValidation>
  </dataValidations>
  <pageMargins left="0.70866141732283472" right="0.70866141732283472" top="0.74803149606299213" bottom="0.74803149606299213" header="0.31496062992125984" footer="0.31496062992125984"/>
  <pageSetup paperSize="8" scale="4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тмц</vt:lpstr>
      <vt:lpstr>НДС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2019-06-26T11:19:01Z</cp:lastPrinted>
  <dcterms:created xsi:type="dcterms:W3CDTF">2013-09-25T03:40:45Z</dcterms:created>
  <dcterms:modified xsi:type="dcterms:W3CDTF">2023-02-10T05:17:42Z</dcterms:modified>
</cp:coreProperties>
</file>